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y\Documents\OZ Semenoles\DNS 2023-2026\62 Jochy\4-3262-DNS-2026\Súťažné podklady\"/>
    </mc:Choice>
  </mc:AlternateContent>
  <xr:revisionPtr revIDLastSave="0" documentId="8_{C1B4B5CB-EB55-48CE-9CA0-18C353440A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2 nový návrh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4" l="1"/>
  <c r="J9" i="4"/>
  <c r="J10" i="4"/>
  <c r="I8" i="4" l="1"/>
  <c r="I9" i="4"/>
  <c r="I10" i="4"/>
  <c r="I13" i="4" l="1"/>
  <c r="J13" i="4"/>
</calcChain>
</file>

<file path=xl/sharedStrings.xml><?xml version="1.0" encoding="utf-8"?>
<sst xmlns="http://schemas.openxmlformats.org/spreadsheetml/2006/main" count="29" uniqueCount="26">
  <si>
    <t>Špecifikácia pestovateľského výkonu</t>
  </si>
  <si>
    <t>Merná jednotka</t>
  </si>
  <si>
    <t>Cena za mernú jednotku v € bez DPH:</t>
  </si>
  <si>
    <t>Počet merných jednotiek</t>
  </si>
  <si>
    <t xml:space="preserve">Cena za pestovateľský výkon stanovená objednávateľom v € bez DPH </t>
  </si>
  <si>
    <t>SEMENÁRSTVO A ŠKÔLKÁRSTVO</t>
  </si>
  <si>
    <t>Číslo</t>
  </si>
  <si>
    <t>Pestovateľský výkon (pracovná činnosť a druh práce)</t>
  </si>
  <si>
    <t xml:space="preserve">Tarifná trieda </t>
  </si>
  <si>
    <t>Celková cena za pestovateľské výkony v € bez DPH</t>
  </si>
  <si>
    <t>Cena za mernú jednotku stanovená objednávateľom v € bez DPH:</t>
  </si>
  <si>
    <t xml:space="preserve">VYPĹŇA </t>
  </si>
  <si>
    <t>UCHÁDZAČ</t>
  </si>
  <si>
    <t>Spolu</t>
  </si>
  <si>
    <t>Názov predmetu zákazky: Pestovateľská činnosť v  škôlkárskom stredisku Jochy</t>
  </si>
  <si>
    <t>1 hod</t>
  </si>
  <si>
    <t>do 31.8.2026</t>
  </si>
  <si>
    <t>4.2.7</t>
  </si>
  <si>
    <t>Hlboké prekopávanie a okopávanie, planírovanie, kyprenie a pletie záhonov semenáčikov a sadeníc v lesných škôlkach. Obsluha a konštrukcia závlah.</t>
  </si>
  <si>
    <t xml:space="preserve">Pletie sadeníc </t>
  </si>
  <si>
    <t>1 ár</t>
  </si>
  <si>
    <t>Pletie 1 ročných semenáčkov - silné zaburinenie</t>
  </si>
  <si>
    <t>4.2.2</t>
  </si>
  <si>
    <t>Ručná príprava pôdy pri zakladaní alebo prevádzke lesných škôlok, napr. rigolovanie, rýľovanie, úprava záhonov, chodníkov, priekop a pod..</t>
  </si>
  <si>
    <t>Asanácia pracovísk po vyzdvihovaní sadeníc, zber skál</t>
  </si>
  <si>
    <t>Príloha č. 3    k Rámcovej dohode o dodaní služieb č.4/3262/DNS/2026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</si>
</sst>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Times New Roman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sz val="11"/>
      <color theme="1"/>
      <name val="Times New Roman"/>
      <family val="2"/>
      <charset val="238"/>
    </font>
    <font>
      <sz val="12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8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6" fillId="0" borderId="0" xfId="1" applyFont="1"/>
    <xf numFmtId="0" fontId="2" fillId="0" borderId="0" xfId="1" applyFont="1" applyAlignment="1">
      <alignment horizontal="center"/>
    </xf>
    <xf numFmtId="0" fontId="9" fillId="4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0" borderId="0" xfId="0" applyFont="1"/>
    <xf numFmtId="0" fontId="10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3" borderId="0" xfId="0" applyFont="1" applyFill="1"/>
    <xf numFmtId="4" fontId="8" fillId="0" borderId="0" xfId="0" applyNumberFormat="1" applyFont="1"/>
    <xf numFmtId="0" fontId="2" fillId="0" borderId="0" xfId="1" applyFont="1" applyAlignment="1">
      <alignment horizontal="center" wrapText="1"/>
    </xf>
    <xf numFmtId="0" fontId="4" fillId="0" borderId="0" xfId="1" applyFont="1" applyAlignment="1">
      <alignment horizontal="center" wrapText="1"/>
    </xf>
    <xf numFmtId="0" fontId="8" fillId="0" borderId="0" xfId="0" applyFont="1" applyAlignment="1">
      <alignment wrapText="1"/>
    </xf>
    <xf numFmtId="0" fontId="9" fillId="4" borderId="1" xfId="0" applyFont="1" applyFill="1" applyBorder="1" applyAlignment="1">
      <alignment vertical="center" wrapText="1"/>
    </xf>
    <xf numFmtId="0" fontId="2" fillId="0" borderId="0" xfId="1" applyFont="1" applyAlignment="1">
      <alignment wrapText="1"/>
    </xf>
    <xf numFmtId="0" fontId="4" fillId="0" borderId="0" xfId="1" applyFont="1" applyAlignment="1">
      <alignment wrapText="1"/>
    </xf>
    <xf numFmtId="0" fontId="10" fillId="0" borderId="3" xfId="0" applyFont="1" applyBorder="1" applyAlignment="1">
      <alignment horizontal="left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8" fillId="3" borderId="5" xfId="0" applyFont="1" applyFill="1" applyBorder="1"/>
    <xf numFmtId="0" fontId="8" fillId="0" borderId="5" xfId="0" applyFont="1" applyBorder="1" applyAlignment="1">
      <alignment wrapText="1"/>
    </xf>
    <xf numFmtId="0" fontId="8" fillId="0" borderId="5" xfId="0" applyFont="1" applyBorder="1"/>
    <xf numFmtId="4" fontId="8" fillId="0" borderId="5" xfId="0" applyNumberFormat="1" applyFont="1" applyBorder="1"/>
    <xf numFmtId="0" fontId="11" fillId="0" borderId="4" xfId="0" applyFont="1" applyBorder="1" applyAlignment="1">
      <alignment wrapText="1"/>
    </xf>
    <xf numFmtId="4" fontId="11" fillId="0" borderId="6" xfId="0" applyNumberFormat="1" applyFont="1" applyBorder="1"/>
    <xf numFmtId="14" fontId="4" fillId="0" borderId="0" xfId="1" applyNumberFormat="1" applyFont="1" applyAlignment="1">
      <alignment horizontal="center" wrapText="1"/>
    </xf>
    <xf numFmtId="0" fontId="2" fillId="2" borderId="0" xfId="1" applyFont="1" applyFill="1" applyAlignment="1">
      <alignment horizontal="center"/>
    </xf>
    <xf numFmtId="0" fontId="8" fillId="5" borderId="1" xfId="0" applyFont="1" applyFill="1" applyBorder="1"/>
    <xf numFmtId="0" fontId="8" fillId="5" borderId="1" xfId="0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/>
    </xf>
    <xf numFmtId="4" fontId="8" fillId="2" borderId="1" xfId="1" applyNumberFormat="1" applyFont="1" applyFill="1" applyBorder="1" applyAlignment="1">
      <alignment horizontal="center" vertical="center" wrapText="1"/>
    </xf>
    <xf numFmtId="4" fontId="8" fillId="5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center" vertical="center" wrapText="1"/>
    </xf>
    <xf numFmtId="4" fontId="8" fillId="2" borderId="1" xfId="0" applyNumberFormat="1" applyFont="1" applyFill="1" applyBorder="1"/>
    <xf numFmtId="4" fontId="8" fillId="5" borderId="1" xfId="0" applyNumberFormat="1" applyFont="1" applyFill="1" applyBorder="1"/>
    <xf numFmtId="4" fontId="8" fillId="0" borderId="1" xfId="0" applyNumberFormat="1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49" fontId="12" fillId="0" borderId="1" xfId="0" applyNumberFormat="1" applyFont="1" applyBorder="1" applyAlignment="1">
      <alignment vertical="center" wrapText="1"/>
    </xf>
    <xf numFmtId="0" fontId="12" fillId="6" borderId="1" xfId="0" applyFont="1" applyFill="1" applyBorder="1" applyAlignment="1">
      <alignment vertical="center" wrapText="1"/>
    </xf>
    <xf numFmtId="0" fontId="5" fillId="5" borderId="1" xfId="0" applyFont="1" applyFill="1" applyBorder="1"/>
    <xf numFmtId="49" fontId="12" fillId="6" borderId="0" xfId="0" applyNumberFormat="1" applyFont="1" applyFill="1" applyAlignment="1">
      <alignment vertical="center" wrapText="1"/>
    </xf>
    <xf numFmtId="0" fontId="12" fillId="6" borderId="0" xfId="0" applyFont="1" applyFill="1" applyAlignment="1">
      <alignment wrapText="1"/>
    </xf>
    <xf numFmtId="0" fontId="10" fillId="3" borderId="0" xfId="0" applyFont="1" applyFill="1" applyAlignment="1">
      <alignment horizontal="center" vertical="center" wrapText="1"/>
    </xf>
    <xf numFmtId="0" fontId="12" fillId="6" borderId="0" xfId="0" applyFont="1" applyFill="1" applyAlignment="1">
      <alignment vertical="center" wrapText="1"/>
    </xf>
    <xf numFmtId="0" fontId="5" fillId="0" borderId="1" xfId="0" applyFont="1" applyBorder="1"/>
    <xf numFmtId="0" fontId="5" fillId="6" borderId="0" xfId="0" applyFont="1" applyFill="1"/>
    <xf numFmtId="4" fontId="8" fillId="6" borderId="0" xfId="0" applyNumberFormat="1" applyFont="1" applyFill="1"/>
    <xf numFmtId="0" fontId="12" fillId="0" borderId="1" xfId="0" applyFont="1" applyBorder="1" applyAlignment="1">
      <alignment wrapText="1"/>
    </xf>
    <xf numFmtId="14" fontId="10" fillId="0" borderId="1" xfId="0" applyNumberFormat="1" applyFont="1" applyBorder="1" applyAlignment="1">
      <alignment horizontal="left" vertical="center" wrapText="1"/>
    </xf>
    <xf numFmtId="0" fontId="12" fillId="6" borderId="1" xfId="0" applyFont="1" applyFill="1" applyBorder="1" applyAlignment="1">
      <alignment horizontal="left" vertical="center" wrapText="1"/>
    </xf>
    <xf numFmtId="0" fontId="10" fillId="0" borderId="2" xfId="1" applyFont="1" applyBorder="1" applyAlignment="1">
      <alignment horizontal="center"/>
    </xf>
  </cellXfs>
  <cellStyles count="3">
    <cellStyle name="Normálna" xfId="0" builtinId="0"/>
    <cellStyle name="Normálna 2" xfId="1" xr:uid="{00000000-0005-0000-0000-000001000000}"/>
    <cellStyle name="Normálna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"/>
  <sheetViews>
    <sheetView tabSelected="1" zoomScale="80" zoomScaleNormal="80" workbookViewId="0">
      <pane xSplit="4" ySplit="7" topLeftCell="E8" activePane="bottomRight" state="frozen"/>
      <selection pane="topRight" activeCell="E1" sqref="E1"/>
      <selection pane="bottomLeft" activeCell="A9" sqref="A9"/>
      <selection pane="bottomRight"/>
    </sheetView>
  </sheetViews>
  <sheetFormatPr defaultColWidth="9.140625" defaultRowHeight="15.75" x14ac:dyDescent="0.25"/>
  <cols>
    <col min="1" max="1" width="10" style="13" customWidth="1"/>
    <col min="2" max="2" width="45.140625" style="18" customWidth="1"/>
    <col min="3" max="3" width="12.7109375" style="14" customWidth="1"/>
    <col min="4" max="4" width="41.5703125" style="18" customWidth="1"/>
    <col min="5" max="6" width="13.140625" style="11" customWidth="1"/>
    <col min="7" max="8" width="16.28515625" style="15" customWidth="1"/>
    <col min="9" max="10" width="22.140625" style="15" customWidth="1"/>
    <col min="11" max="16384" width="9.140625" style="11"/>
  </cols>
  <sheetData>
    <row r="1" spans="1:10" s="1" customFormat="1" x14ac:dyDescent="0.25">
      <c r="A1" s="22" t="s">
        <v>25</v>
      </c>
      <c r="B1" s="20"/>
      <c r="D1" s="16"/>
      <c r="E1" s="6"/>
      <c r="F1" s="6"/>
      <c r="G1" s="32"/>
    </row>
    <row r="2" spans="1:10" s="1" customFormat="1" x14ac:dyDescent="0.25">
      <c r="B2" s="20"/>
      <c r="D2" s="16"/>
      <c r="E2" s="6"/>
      <c r="F2" s="6"/>
      <c r="G2" s="32" t="s">
        <v>11</v>
      </c>
    </row>
    <row r="3" spans="1:10" s="2" customFormat="1" x14ac:dyDescent="0.25">
      <c r="A3" s="3" t="s">
        <v>14</v>
      </c>
      <c r="B3" s="21"/>
      <c r="C3" s="3"/>
      <c r="D3" s="17"/>
      <c r="E3" s="4"/>
      <c r="F3" s="4"/>
      <c r="G3" s="32" t="s">
        <v>12</v>
      </c>
      <c r="H3" s="1"/>
      <c r="I3" s="1"/>
      <c r="J3" s="1"/>
    </row>
    <row r="4" spans="1:10" s="1" customFormat="1" x14ac:dyDescent="0.25">
      <c r="A4" s="3" t="s">
        <v>16</v>
      </c>
      <c r="B4" s="21"/>
      <c r="C4" s="3"/>
      <c r="D4" s="31"/>
      <c r="E4" s="4"/>
      <c r="F4" s="4"/>
      <c r="G4" s="32"/>
    </row>
    <row r="5" spans="1:10" s="2" customFormat="1" x14ac:dyDescent="0.25">
      <c r="A5" s="5"/>
      <c r="B5" s="21"/>
      <c r="C5" s="3"/>
      <c r="D5" s="17"/>
      <c r="E5" s="57"/>
      <c r="F5" s="57"/>
      <c r="G5" s="57"/>
      <c r="H5" s="35"/>
      <c r="I5" s="35"/>
      <c r="J5" s="35"/>
    </row>
    <row r="6" spans="1:10" ht="78.75" x14ac:dyDescent="0.25">
      <c r="A6" s="9" t="s">
        <v>6</v>
      </c>
      <c r="B6" s="9" t="s">
        <v>7</v>
      </c>
      <c r="C6" s="10" t="s">
        <v>8</v>
      </c>
      <c r="D6" s="23" t="s">
        <v>0</v>
      </c>
      <c r="E6" s="42" t="s">
        <v>1</v>
      </c>
      <c r="F6" s="34" t="s">
        <v>3</v>
      </c>
      <c r="G6" s="36" t="s">
        <v>2</v>
      </c>
      <c r="H6" s="37" t="s">
        <v>10</v>
      </c>
      <c r="I6" s="38" t="s">
        <v>4</v>
      </c>
      <c r="J6" s="38" t="s">
        <v>9</v>
      </c>
    </row>
    <row r="7" spans="1:10" x14ac:dyDescent="0.25">
      <c r="A7" s="7">
        <v>4</v>
      </c>
      <c r="B7" s="19" t="s">
        <v>5</v>
      </c>
      <c r="C7" s="8"/>
      <c r="D7" s="24"/>
      <c r="E7" s="43"/>
      <c r="F7" s="33"/>
      <c r="G7" s="39"/>
      <c r="H7" s="40"/>
      <c r="I7" s="41"/>
      <c r="J7" s="41"/>
    </row>
    <row r="8" spans="1:10" ht="63" x14ac:dyDescent="0.25">
      <c r="A8" s="55" t="s">
        <v>17</v>
      </c>
      <c r="B8" s="9" t="s">
        <v>18</v>
      </c>
      <c r="C8" s="12">
        <v>3</v>
      </c>
      <c r="D8" s="56" t="s">
        <v>19</v>
      </c>
      <c r="E8" s="51" t="s">
        <v>20</v>
      </c>
      <c r="F8" s="46">
        <v>155</v>
      </c>
      <c r="G8" s="39"/>
      <c r="H8" s="40">
        <v>39.049999999999997</v>
      </c>
      <c r="I8" s="41">
        <f t="shared" ref="I8:I10" si="0">H8*F8</f>
        <v>6052.75</v>
      </c>
      <c r="J8" s="41">
        <f t="shared" ref="J8:J10" si="1">G8*F8</f>
        <v>0</v>
      </c>
    </row>
    <row r="9" spans="1:10" ht="63" x14ac:dyDescent="0.25">
      <c r="A9" s="55" t="s">
        <v>17</v>
      </c>
      <c r="B9" s="9" t="s">
        <v>18</v>
      </c>
      <c r="C9" s="12">
        <v>3</v>
      </c>
      <c r="D9" s="23" t="s">
        <v>21</v>
      </c>
      <c r="E9" s="51" t="s">
        <v>20</v>
      </c>
      <c r="F9" s="46">
        <v>15</v>
      </c>
      <c r="G9" s="39"/>
      <c r="H9" s="40">
        <v>172.97</v>
      </c>
      <c r="I9" s="41">
        <f t="shared" si="0"/>
        <v>2594.5500000000002</v>
      </c>
      <c r="J9" s="41">
        <f t="shared" si="1"/>
        <v>0</v>
      </c>
    </row>
    <row r="10" spans="1:10" ht="39" x14ac:dyDescent="0.25">
      <c r="A10" s="44" t="s">
        <v>22</v>
      </c>
      <c r="B10" s="54" t="s">
        <v>23</v>
      </c>
      <c r="C10" s="12">
        <v>2</v>
      </c>
      <c r="D10" s="45" t="s">
        <v>24</v>
      </c>
      <c r="E10" s="51" t="s">
        <v>15</v>
      </c>
      <c r="F10" s="46">
        <v>130</v>
      </c>
      <c r="G10" s="39"/>
      <c r="H10" s="40">
        <v>10.199999999999999</v>
      </c>
      <c r="I10" s="41">
        <f t="shared" si="0"/>
        <v>1326</v>
      </c>
      <c r="J10" s="41">
        <f t="shared" si="1"/>
        <v>0</v>
      </c>
    </row>
    <row r="11" spans="1:10" x14ac:dyDescent="0.25">
      <c r="A11" s="47"/>
      <c r="B11" s="48"/>
      <c r="C11" s="49"/>
      <c r="D11" s="50"/>
      <c r="E11" s="52"/>
      <c r="F11" s="52"/>
      <c r="G11" s="53"/>
      <c r="H11" s="53"/>
    </row>
    <row r="12" spans="1:10" ht="16.5" thickBot="1" x14ac:dyDescent="0.3"/>
    <row r="13" spans="1:10" ht="19.5" thickBot="1" x14ac:dyDescent="0.35">
      <c r="B13" s="29" t="s">
        <v>13</v>
      </c>
      <c r="C13" s="25"/>
      <c r="D13" s="26"/>
      <c r="E13" s="27"/>
      <c r="F13" s="27"/>
      <c r="G13" s="28"/>
      <c r="H13" s="28"/>
      <c r="I13" s="30">
        <f>SUM(I8:I12)</f>
        <v>9973.2999999999993</v>
      </c>
      <c r="J13" s="30">
        <f>SUM(J8:J12)</f>
        <v>0</v>
      </c>
    </row>
  </sheetData>
  <mergeCells count="1">
    <mergeCell ref="E5:G5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G2 nový návrh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Majek</dc:creator>
  <cp:lastModifiedBy>Ondrikova, Adriana</cp:lastModifiedBy>
  <cp:lastPrinted>2026-05-06T06:27:50Z</cp:lastPrinted>
  <dcterms:created xsi:type="dcterms:W3CDTF">2012-03-14T10:26:47Z</dcterms:created>
  <dcterms:modified xsi:type="dcterms:W3CDTF">2026-07-07T11:29:00Z</dcterms:modified>
</cp:coreProperties>
</file>